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1"/>
  </bookViews>
  <sheets>
    <sheet name="Лист1" sheetId="1" r:id="rId1"/>
    <sheet name="Лист2" sheetId="4" r:id="rId2"/>
  </sheets>
  <calcPr calcId="145621"/>
</workbook>
</file>

<file path=xl/calcChain.xml><?xml version="1.0" encoding="utf-8"?>
<calcChain xmlns="http://schemas.openxmlformats.org/spreadsheetml/2006/main">
  <c r="F17" i="4" l="1"/>
  <c r="H17" i="4"/>
  <c r="I17" i="4"/>
  <c r="K17" i="4"/>
  <c r="L17" i="4"/>
  <c r="E17" i="4"/>
  <c r="L25" i="1" l="1"/>
  <c r="K25" i="1"/>
  <c r="M25" i="1" l="1"/>
  <c r="M16" i="1"/>
  <c r="M17" i="1"/>
  <c r="M18" i="1"/>
  <c r="M19" i="1"/>
  <c r="M20" i="1"/>
  <c r="M21" i="1"/>
  <c r="M22" i="1"/>
  <c r="M23" i="1"/>
  <c r="M24" i="1"/>
  <c r="M15" i="1"/>
  <c r="J16" i="1"/>
  <c r="J17" i="1"/>
  <c r="J18" i="1"/>
  <c r="J19" i="1"/>
  <c r="J20" i="1"/>
  <c r="J21" i="1"/>
  <c r="J22" i="1"/>
  <c r="J23" i="1"/>
  <c r="J24" i="1"/>
  <c r="J15" i="1"/>
  <c r="G16" i="1"/>
  <c r="G17" i="1"/>
  <c r="G18" i="1"/>
  <c r="G19" i="1"/>
  <c r="G20" i="1"/>
  <c r="G21" i="1"/>
  <c r="G22" i="1"/>
  <c r="G23" i="1"/>
  <c r="G24" i="1"/>
  <c r="G15" i="1"/>
  <c r="M16" i="4"/>
  <c r="M17" i="4" s="1"/>
  <c r="J16" i="4"/>
  <c r="J17" i="4" s="1"/>
  <c r="N24" i="1" l="1"/>
  <c r="N23" i="1"/>
  <c r="N22" i="1"/>
  <c r="N21" i="1"/>
  <c r="N20" i="1"/>
  <c r="N19" i="1"/>
  <c r="N18" i="1"/>
  <c r="N17" i="1"/>
  <c r="N16" i="1"/>
  <c r="N15" i="1"/>
  <c r="G16" i="4"/>
  <c r="N16" i="4" l="1"/>
  <c r="N17" i="4" s="1"/>
  <c r="G17" i="4"/>
  <c r="I25" i="1"/>
  <c r="F25" i="1"/>
  <c r="H25" i="1"/>
  <c r="E25" i="1"/>
  <c r="G25" i="1" l="1"/>
  <c r="J25" i="1"/>
  <c r="N25" i="1" l="1"/>
</calcChain>
</file>

<file path=xl/sharedStrings.xml><?xml version="1.0" encoding="utf-8"?>
<sst xmlns="http://schemas.openxmlformats.org/spreadsheetml/2006/main" count="84" uniqueCount="39">
  <si>
    <t>№</t>
  </si>
  <si>
    <t>Наименование учреждения</t>
  </si>
  <si>
    <t>Наименование муниципальной услуги</t>
  </si>
  <si>
    <t>Оценка выполнения муниципального задания по критерию «полнота и эффективность использования средств на выполнение муниципального задания»</t>
  </si>
  <si>
    <t>К1</t>
  </si>
  <si>
    <t>Оценка выполнения муниципального задания по критерию «объемы оказания муниципальных услуг»</t>
  </si>
  <si>
    <t>К2</t>
  </si>
  <si>
    <t>Оценка выполнения муниципального задания по критерию «качество оказания муниципальных услуг»</t>
  </si>
  <si>
    <t>К3</t>
  </si>
  <si>
    <t>план на год (тыс. руб.)</t>
  </si>
  <si>
    <t>факт за год</t>
  </si>
  <si>
    <t>(тыс. руб.)</t>
  </si>
  <si>
    <t>%</t>
  </si>
  <si>
    <t>план</t>
  </si>
  <si>
    <t>(чел.)</t>
  </si>
  <si>
    <t>факт</t>
  </si>
  <si>
    <t>Итоговая оценка выполнения муниципальных услуг К1+К2+К3/3</t>
  </si>
  <si>
    <t>отчетный финансовый год</t>
  </si>
  <si>
    <t>Управление образования администрации Пожарского муниципального района</t>
  </si>
  <si>
    <t>(наименование главного распорядителя средств местного бюджета, отраслевой орган, в ведении которого находится муниципальное учреждение)</t>
  </si>
  <si>
    <t>ВСЕГО:</t>
  </si>
  <si>
    <t xml:space="preserve">Форма контроля (оценки) за исполнением муниципальных заданий бюджетных учреждений дошкольного образования                                                  Пожарского муниципального района   </t>
  </si>
  <si>
    <t xml:space="preserve">Форма контроля (оценки) за исполнением муниципальных заданий бюджетных учреждений дополнительного образования                                                  Пожарского муниципального района   </t>
  </si>
  <si>
    <t>МБДОУ №2 с. Верхний Перевал</t>
  </si>
  <si>
    <t>МБДОУ № 4 п. Лучегорск</t>
  </si>
  <si>
    <t>МБДОУ № 6 п. Лучегорск</t>
  </si>
  <si>
    <t>МБДОУ № 7 п. Лучегорск</t>
  </si>
  <si>
    <t>МБДОУ № 8 п. Лучегорск</t>
  </si>
  <si>
    <t>МБДОУ № 9 п. Лучегорск</t>
  </si>
  <si>
    <t>МБДОУ № 10 п. Лучегорск</t>
  </si>
  <si>
    <t>МБДОУ № 16 с. Новостройка</t>
  </si>
  <si>
    <t>МБДОУ № 20 с. Нагорное</t>
  </si>
  <si>
    <t>МБДОУ № 21 с. Светлогорье</t>
  </si>
  <si>
    <t>Предоставление дошкольного образования детям</t>
  </si>
  <si>
    <t>Центр внешкольной работы</t>
  </si>
  <si>
    <t>Предоставление дополнительного образованмия детям</t>
  </si>
  <si>
    <t>Исполнитель</t>
  </si>
  <si>
    <t>И.В. Сласникова</t>
  </si>
  <si>
    <t>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</si>
</sst>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0" fillId="0" borderId="17" xfId="0" applyFont="1" applyBorder="1"/>
    <xf numFmtId="0" fontId="11" fillId="0" borderId="13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2" fontId="10" fillId="0" borderId="17" xfId="0" applyNumberFormat="1" applyFont="1" applyBorder="1"/>
    <xf numFmtId="0" fontId="1" fillId="0" borderId="12" xfId="0" applyFont="1" applyBorder="1" applyAlignment="1">
      <alignment horizontal="center"/>
    </xf>
    <xf numFmtId="1" fontId="10" fillId="0" borderId="17" xfId="0" applyNumberFormat="1" applyFont="1" applyBorder="1" applyAlignment="1">
      <alignment horizontal="center"/>
    </xf>
    <xf numFmtId="164" fontId="5" fillId="0" borderId="13" xfId="0" applyNumberFormat="1" applyFont="1" applyBorder="1"/>
    <xf numFmtId="0" fontId="14" fillId="2" borderId="18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10" fillId="0" borderId="13" xfId="0" applyFont="1" applyBorder="1" applyAlignment="1">
      <alignment horizontal="center" vertical="center" wrapText="1"/>
    </xf>
    <xf numFmtId="164" fontId="15" fillId="0" borderId="13" xfId="0" applyNumberFormat="1" applyFont="1" applyBorder="1"/>
    <xf numFmtId="0" fontId="10" fillId="0" borderId="17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10" fillId="0" borderId="0" xfId="0" applyFont="1" applyBorder="1"/>
    <xf numFmtId="2" fontId="10" fillId="0" borderId="0" xfId="0" applyNumberFormat="1" applyFont="1" applyBorder="1"/>
    <xf numFmtId="1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164" fontId="15" fillId="0" borderId="0" xfId="0" applyNumberFormat="1" applyFont="1" applyBorder="1"/>
    <xf numFmtId="2" fontId="1" fillId="0" borderId="13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/>
    <xf numFmtId="164" fontId="10" fillId="0" borderId="17" xfId="0" applyNumberFormat="1" applyFont="1" applyBorder="1"/>
    <xf numFmtId="2" fontId="5" fillId="0" borderId="13" xfId="0" applyNumberFormat="1" applyFont="1" applyBorder="1"/>
    <xf numFmtId="2" fontId="10" fillId="0" borderId="17" xfId="0" applyNumberFormat="1" applyFont="1" applyBorder="1" applyAlignment="1">
      <alignment horizontal="center"/>
    </xf>
    <xf numFmtId="0" fontId="4" fillId="0" borderId="0" xfId="0" applyFont="1" applyAlignment="1">
      <alignment horizontal="left" wrapText="1"/>
    </xf>
    <xf numFmtId="1" fontId="1" fillId="0" borderId="13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opLeftCell="A19" workbookViewId="0">
      <selection activeCell="C35" sqref="C35"/>
    </sheetView>
  </sheetViews>
  <sheetFormatPr defaultRowHeight="14.4" x14ac:dyDescent="0.3"/>
  <cols>
    <col min="1" max="1" width="2.44140625" customWidth="1"/>
    <col min="2" max="2" width="3.21875" customWidth="1"/>
    <col min="3" max="3" width="26.77734375" customWidth="1"/>
    <col min="4" max="4" width="22" customWidth="1"/>
    <col min="5" max="5" width="9.33203125" customWidth="1"/>
    <col min="6" max="6" width="9.6640625" customWidth="1"/>
    <col min="7" max="7" width="6.44140625" customWidth="1"/>
    <col min="8" max="8" width="7.44140625" customWidth="1"/>
    <col min="9" max="9" width="7.88671875" customWidth="1"/>
    <col min="10" max="10" width="5.6640625" customWidth="1"/>
    <col min="11" max="11" width="7.5546875" customWidth="1"/>
    <col min="12" max="12" width="7.33203125" customWidth="1"/>
    <col min="13" max="13" width="6.44140625" customWidth="1"/>
    <col min="14" max="14" width="8.5546875" customWidth="1"/>
  </cols>
  <sheetData>
    <row r="2" spans="2:15" ht="28.2" customHeight="1" x14ac:dyDescent="0.3">
      <c r="B2" s="56" t="s">
        <v>21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2:15" ht="15.6" x14ac:dyDescent="0.3">
      <c r="F3" s="57" t="s">
        <v>38</v>
      </c>
      <c r="G3" s="57"/>
      <c r="H3" s="57"/>
      <c r="I3" s="57"/>
    </row>
    <row r="4" spans="2:15" x14ac:dyDescent="0.3">
      <c r="F4" s="58" t="s">
        <v>17</v>
      </c>
      <c r="G4" s="58"/>
      <c r="H4" s="58"/>
      <c r="I4" s="58"/>
    </row>
    <row r="5" spans="2:15" ht="15.6" x14ac:dyDescent="0.3">
      <c r="C5" s="59" t="s">
        <v>18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2:15" x14ac:dyDescent="0.3">
      <c r="C6" s="60" t="s">
        <v>19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2:15" ht="15" thickBot="1" x14ac:dyDescent="0.35"/>
    <row r="8" spans="2:15" ht="96.6" customHeight="1" x14ac:dyDescent="0.3">
      <c r="B8" s="48" t="s">
        <v>0</v>
      </c>
      <c r="C8" s="48" t="s">
        <v>1</v>
      </c>
      <c r="D8" s="48" t="s">
        <v>2</v>
      </c>
      <c r="E8" s="32" t="s">
        <v>3</v>
      </c>
      <c r="F8" s="33"/>
      <c r="G8" s="34"/>
      <c r="H8" s="32" t="s">
        <v>5</v>
      </c>
      <c r="I8" s="33"/>
      <c r="J8" s="34"/>
      <c r="K8" s="32" t="s">
        <v>7</v>
      </c>
      <c r="L8" s="33"/>
      <c r="M8" s="34"/>
      <c r="N8" s="48" t="s">
        <v>16</v>
      </c>
    </row>
    <row r="9" spans="2:15" x14ac:dyDescent="0.3">
      <c r="B9" s="49"/>
      <c r="C9" s="49"/>
      <c r="D9" s="49"/>
      <c r="E9" s="35" t="s">
        <v>4</v>
      </c>
      <c r="F9" s="36"/>
      <c r="G9" s="37"/>
      <c r="H9" s="35" t="s">
        <v>6</v>
      </c>
      <c r="I9" s="36"/>
      <c r="J9" s="37"/>
      <c r="K9" s="35" t="s">
        <v>8</v>
      </c>
      <c r="L9" s="36"/>
      <c r="M9" s="37"/>
      <c r="N9" s="51"/>
    </row>
    <row r="10" spans="2:15" ht="15" thickBot="1" x14ac:dyDescent="0.35">
      <c r="B10" s="49"/>
      <c r="C10" s="49"/>
      <c r="D10" s="49"/>
      <c r="E10" s="38"/>
      <c r="F10" s="39"/>
      <c r="G10" s="40"/>
      <c r="H10" s="38"/>
      <c r="I10" s="39"/>
      <c r="J10" s="40"/>
      <c r="K10" s="41"/>
      <c r="L10" s="42"/>
      <c r="M10" s="43"/>
      <c r="N10" s="52"/>
    </row>
    <row r="11" spans="2:15" ht="26.4" x14ac:dyDescent="0.3">
      <c r="B11" s="49"/>
      <c r="C11" s="49"/>
      <c r="D11" s="49"/>
      <c r="E11" s="44" t="s">
        <v>9</v>
      </c>
      <c r="F11" s="1" t="s">
        <v>10</v>
      </c>
      <c r="G11" s="44" t="s">
        <v>12</v>
      </c>
      <c r="H11" s="1" t="s">
        <v>13</v>
      </c>
      <c r="I11" s="1" t="s">
        <v>15</v>
      </c>
      <c r="J11" s="44" t="s">
        <v>12</v>
      </c>
      <c r="K11" s="44" t="s">
        <v>13</v>
      </c>
      <c r="L11" s="44" t="s">
        <v>15</v>
      </c>
      <c r="M11" s="44" t="s">
        <v>12</v>
      </c>
      <c r="N11" s="44" t="s">
        <v>12</v>
      </c>
    </row>
    <row r="12" spans="2:15" ht="15" thickBot="1" x14ac:dyDescent="0.35">
      <c r="B12" s="50"/>
      <c r="C12" s="50"/>
      <c r="D12" s="50"/>
      <c r="E12" s="45"/>
      <c r="F12" s="2" t="s">
        <v>11</v>
      </c>
      <c r="G12" s="45"/>
      <c r="H12" s="2" t="s">
        <v>14</v>
      </c>
      <c r="I12" s="2" t="s">
        <v>14</v>
      </c>
      <c r="J12" s="45"/>
      <c r="K12" s="45"/>
      <c r="L12" s="45"/>
      <c r="M12" s="45"/>
      <c r="N12" s="53"/>
    </row>
    <row r="13" spans="2:15" x14ac:dyDescent="0.3">
      <c r="B13" s="46">
        <v>1</v>
      </c>
      <c r="C13" s="46">
        <v>2</v>
      </c>
      <c r="D13" s="46">
        <v>3</v>
      </c>
      <c r="E13" s="46">
        <v>4</v>
      </c>
      <c r="F13" s="46">
        <v>5</v>
      </c>
      <c r="G13" s="46">
        <v>6</v>
      </c>
      <c r="H13" s="46">
        <v>7</v>
      </c>
      <c r="I13" s="46">
        <v>8</v>
      </c>
      <c r="J13" s="46">
        <v>9</v>
      </c>
      <c r="K13" s="46">
        <v>10</v>
      </c>
      <c r="L13" s="46">
        <v>11</v>
      </c>
      <c r="M13" s="62">
        <v>12</v>
      </c>
      <c r="N13" s="54">
        <v>13</v>
      </c>
    </row>
    <row r="14" spans="2:15" ht="10.8" customHeight="1" thickBot="1" x14ac:dyDescent="0.35"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63"/>
      <c r="N14" s="55"/>
    </row>
    <row r="15" spans="2:15" ht="20.399999999999999" x14ac:dyDescent="0.3">
      <c r="B15" s="7">
        <v>1</v>
      </c>
      <c r="C15" s="13" t="s">
        <v>23</v>
      </c>
      <c r="D15" s="6" t="s">
        <v>33</v>
      </c>
      <c r="E15" s="25">
        <v>5367.74</v>
      </c>
      <c r="F15" s="25">
        <v>5367.74</v>
      </c>
      <c r="G15" s="3">
        <f>F15/E15*100</f>
        <v>100</v>
      </c>
      <c r="H15" s="3">
        <v>32</v>
      </c>
      <c r="I15" s="3">
        <v>32</v>
      </c>
      <c r="J15" s="3">
        <f>I15/H15*100</f>
        <v>100</v>
      </c>
      <c r="K15" s="3">
        <v>83.2</v>
      </c>
      <c r="L15" s="3">
        <v>83.2</v>
      </c>
      <c r="M15" s="3">
        <f>L15/K15*100</f>
        <v>100</v>
      </c>
      <c r="N15" s="12">
        <f>(G15+J15+M15)/3</f>
        <v>100</v>
      </c>
    </row>
    <row r="16" spans="2:15" ht="20.399999999999999" x14ac:dyDescent="0.3">
      <c r="B16" s="7">
        <v>2</v>
      </c>
      <c r="C16" s="13" t="s">
        <v>24</v>
      </c>
      <c r="D16" s="6" t="s">
        <v>33</v>
      </c>
      <c r="E16" s="26">
        <v>14629.31</v>
      </c>
      <c r="F16" s="26">
        <v>14629.31</v>
      </c>
      <c r="G16" s="3">
        <f t="shared" ref="G16:G24" si="0">F16/E16*100</f>
        <v>100</v>
      </c>
      <c r="H16" s="10">
        <v>130</v>
      </c>
      <c r="I16" s="10">
        <v>129</v>
      </c>
      <c r="J16" s="3">
        <f t="shared" ref="J16:J24" si="1">I16/H16*100</f>
        <v>99.230769230769226</v>
      </c>
      <c r="K16" s="10">
        <v>68</v>
      </c>
      <c r="L16" s="10">
        <v>67</v>
      </c>
      <c r="M16" s="3">
        <f t="shared" ref="M16:M25" si="2">L16/K16*100</f>
        <v>98.529411764705884</v>
      </c>
      <c r="N16" s="12">
        <f t="shared" ref="N16:N25" si="3">(G16+J16+M16)/3</f>
        <v>99.253393665158384</v>
      </c>
    </row>
    <row r="17" spans="2:14" ht="20.399999999999999" x14ac:dyDescent="0.3">
      <c r="B17" s="7">
        <v>3</v>
      </c>
      <c r="C17" s="13" t="s">
        <v>25</v>
      </c>
      <c r="D17" s="6" t="s">
        <v>33</v>
      </c>
      <c r="E17" s="26">
        <v>17688.77</v>
      </c>
      <c r="F17" s="26">
        <v>17688.77</v>
      </c>
      <c r="G17" s="3">
        <f t="shared" si="0"/>
        <v>100</v>
      </c>
      <c r="H17" s="10">
        <v>212</v>
      </c>
      <c r="I17" s="10">
        <v>212</v>
      </c>
      <c r="J17" s="3">
        <f t="shared" si="1"/>
        <v>100</v>
      </c>
      <c r="K17" s="10">
        <v>68</v>
      </c>
      <c r="L17" s="10">
        <v>65.5</v>
      </c>
      <c r="M17" s="3">
        <f t="shared" si="2"/>
        <v>96.32352941176471</v>
      </c>
      <c r="N17" s="12">
        <f t="shared" si="3"/>
        <v>98.774509803921561</v>
      </c>
    </row>
    <row r="18" spans="2:14" ht="20.399999999999999" x14ac:dyDescent="0.3">
      <c r="B18" s="7">
        <v>4</v>
      </c>
      <c r="C18" s="13" t="s">
        <v>26</v>
      </c>
      <c r="D18" s="6" t="s">
        <v>33</v>
      </c>
      <c r="E18" s="26">
        <v>17101.240000000002</v>
      </c>
      <c r="F18" s="26">
        <v>17101.240000000002</v>
      </c>
      <c r="G18" s="3">
        <f t="shared" si="0"/>
        <v>100</v>
      </c>
      <c r="H18" s="10">
        <v>200</v>
      </c>
      <c r="I18" s="10">
        <v>190</v>
      </c>
      <c r="J18" s="3">
        <f t="shared" si="1"/>
        <v>95</v>
      </c>
      <c r="K18" s="10">
        <v>79</v>
      </c>
      <c r="L18" s="10">
        <v>64</v>
      </c>
      <c r="M18" s="3">
        <f t="shared" si="2"/>
        <v>81.012658227848107</v>
      </c>
      <c r="N18" s="12">
        <f t="shared" si="3"/>
        <v>92.004219409282697</v>
      </c>
    </row>
    <row r="19" spans="2:14" ht="20.399999999999999" x14ac:dyDescent="0.3">
      <c r="B19" s="7">
        <v>5</v>
      </c>
      <c r="C19" s="13" t="s">
        <v>27</v>
      </c>
      <c r="D19" s="6" t="s">
        <v>33</v>
      </c>
      <c r="E19" s="26">
        <v>23332.34</v>
      </c>
      <c r="F19" s="26">
        <v>23332.34</v>
      </c>
      <c r="G19" s="3">
        <f t="shared" si="0"/>
        <v>100</v>
      </c>
      <c r="H19" s="10">
        <v>257</v>
      </c>
      <c r="I19" s="10">
        <v>261</v>
      </c>
      <c r="J19" s="3">
        <f t="shared" si="1"/>
        <v>101.55642023346303</v>
      </c>
      <c r="K19" s="10">
        <v>76</v>
      </c>
      <c r="L19" s="10">
        <v>79</v>
      </c>
      <c r="M19" s="3">
        <f t="shared" si="2"/>
        <v>103.94736842105263</v>
      </c>
      <c r="N19" s="12">
        <f t="shared" si="3"/>
        <v>101.8345962181719</v>
      </c>
    </row>
    <row r="20" spans="2:14" ht="20.399999999999999" x14ac:dyDescent="0.3">
      <c r="B20" s="7">
        <v>6</v>
      </c>
      <c r="C20" s="13" t="s">
        <v>28</v>
      </c>
      <c r="D20" s="6" t="s">
        <v>33</v>
      </c>
      <c r="E20" s="26">
        <v>17903.900000000001</v>
      </c>
      <c r="F20" s="26">
        <v>17903.900000000001</v>
      </c>
      <c r="G20" s="3">
        <f t="shared" si="0"/>
        <v>100</v>
      </c>
      <c r="H20" s="10">
        <v>194</v>
      </c>
      <c r="I20" s="10">
        <v>191</v>
      </c>
      <c r="J20" s="3">
        <f t="shared" si="1"/>
        <v>98.453608247422693</v>
      </c>
      <c r="K20" s="10">
        <v>82</v>
      </c>
      <c r="L20" s="10">
        <v>80</v>
      </c>
      <c r="M20" s="3">
        <f t="shared" si="2"/>
        <v>97.560975609756099</v>
      </c>
      <c r="N20" s="12">
        <f t="shared" si="3"/>
        <v>98.671527952392921</v>
      </c>
    </row>
    <row r="21" spans="2:14" ht="20.399999999999999" x14ac:dyDescent="0.3">
      <c r="B21" s="7">
        <v>7</v>
      </c>
      <c r="C21" s="13" t="s">
        <v>29</v>
      </c>
      <c r="D21" s="6" t="s">
        <v>33</v>
      </c>
      <c r="E21" s="26">
        <v>19913.86</v>
      </c>
      <c r="F21" s="26">
        <v>19912.93</v>
      </c>
      <c r="G21" s="31">
        <f t="shared" si="0"/>
        <v>99.995329885818222</v>
      </c>
      <c r="H21" s="10">
        <v>215</v>
      </c>
      <c r="I21" s="10">
        <v>214</v>
      </c>
      <c r="J21" s="3">
        <f t="shared" si="1"/>
        <v>99.534883720930239</v>
      </c>
      <c r="K21" s="10">
        <v>81.400000000000006</v>
      </c>
      <c r="L21" s="10">
        <v>80</v>
      </c>
      <c r="M21" s="3">
        <f t="shared" si="2"/>
        <v>98.280098280098272</v>
      </c>
      <c r="N21" s="12">
        <f t="shared" si="3"/>
        <v>99.270103962282249</v>
      </c>
    </row>
    <row r="22" spans="2:14" ht="20.399999999999999" x14ac:dyDescent="0.3">
      <c r="B22" s="7">
        <v>8</v>
      </c>
      <c r="C22" s="13" t="s">
        <v>30</v>
      </c>
      <c r="D22" s="6" t="s">
        <v>33</v>
      </c>
      <c r="E22" s="26">
        <v>11297.39</v>
      </c>
      <c r="F22" s="26">
        <v>11297.39</v>
      </c>
      <c r="G22" s="3">
        <f t="shared" si="0"/>
        <v>100</v>
      </c>
      <c r="H22" s="10">
        <v>102</v>
      </c>
      <c r="I22" s="10">
        <v>97</v>
      </c>
      <c r="J22" s="3">
        <f t="shared" si="1"/>
        <v>95.098039215686271</v>
      </c>
      <c r="K22" s="10">
        <v>71</v>
      </c>
      <c r="L22" s="10">
        <v>74</v>
      </c>
      <c r="M22" s="3">
        <f t="shared" si="2"/>
        <v>104.22535211267605</v>
      </c>
      <c r="N22" s="12">
        <f t="shared" si="3"/>
        <v>99.774463776120783</v>
      </c>
    </row>
    <row r="23" spans="2:14" ht="20.399999999999999" x14ac:dyDescent="0.3">
      <c r="B23" s="7">
        <v>9</v>
      </c>
      <c r="C23" s="13" t="s">
        <v>31</v>
      </c>
      <c r="D23" s="6" t="s">
        <v>33</v>
      </c>
      <c r="E23" s="26">
        <v>5742.52</v>
      </c>
      <c r="F23" s="26">
        <v>5742.52</v>
      </c>
      <c r="G23" s="3">
        <f t="shared" si="0"/>
        <v>100</v>
      </c>
      <c r="H23" s="10">
        <v>26</v>
      </c>
      <c r="I23" s="10">
        <v>25</v>
      </c>
      <c r="J23" s="3">
        <f t="shared" si="1"/>
        <v>96.15384615384616</v>
      </c>
      <c r="K23" s="10">
        <v>76</v>
      </c>
      <c r="L23" s="10">
        <v>73.599999999999994</v>
      </c>
      <c r="M23" s="3">
        <f t="shared" si="2"/>
        <v>96.84210526315789</v>
      </c>
      <c r="N23" s="12">
        <f t="shared" si="3"/>
        <v>97.665317139001345</v>
      </c>
    </row>
    <row r="24" spans="2:14" ht="21" thickBot="1" x14ac:dyDescent="0.35">
      <c r="B24" s="7">
        <v>10</v>
      </c>
      <c r="C24" s="13" t="s">
        <v>32</v>
      </c>
      <c r="D24" s="6" t="s">
        <v>33</v>
      </c>
      <c r="E24" s="26">
        <v>11044.68</v>
      </c>
      <c r="F24" s="26">
        <v>11044.68</v>
      </c>
      <c r="G24" s="3">
        <f t="shared" si="0"/>
        <v>100</v>
      </c>
      <c r="H24" s="10">
        <v>71</v>
      </c>
      <c r="I24" s="10">
        <v>70</v>
      </c>
      <c r="J24" s="3">
        <f t="shared" si="1"/>
        <v>98.591549295774655</v>
      </c>
      <c r="K24" s="10">
        <v>90.7</v>
      </c>
      <c r="L24" s="10">
        <v>90</v>
      </c>
      <c r="M24" s="3">
        <f t="shared" si="2"/>
        <v>99.228224917309802</v>
      </c>
      <c r="N24" s="12">
        <f t="shared" si="3"/>
        <v>99.273258071028138</v>
      </c>
    </row>
    <row r="25" spans="2:14" ht="15" thickBot="1" x14ac:dyDescent="0.35">
      <c r="B25" s="4"/>
      <c r="C25" s="5" t="s">
        <v>20</v>
      </c>
      <c r="D25" s="5"/>
      <c r="E25" s="9">
        <f>E15+E16+E17+E18+E19+E20+E21+E22+E23+E24</f>
        <v>144021.74999999997</v>
      </c>
      <c r="F25" s="9">
        <f t="shared" ref="F25:H25" si="4">F15+F16+F17+F18+F19+F20+F21+F22+F23+F24</f>
        <v>144020.81999999998</v>
      </c>
      <c r="G25" s="9">
        <f>F25/E25*100</f>
        <v>99.999354264199681</v>
      </c>
      <c r="H25" s="11">
        <f t="shared" si="4"/>
        <v>1439</v>
      </c>
      <c r="I25" s="11">
        <f>I15+I16+I17+I18+I19+I20+I21+I22+I23+I24</f>
        <v>1421</v>
      </c>
      <c r="J25" s="27">
        <f>I25/H25*100</f>
        <v>98.749131341209178</v>
      </c>
      <c r="K25" s="5">
        <f>SUM(K15:K24)</f>
        <v>775.30000000000007</v>
      </c>
      <c r="L25" s="5">
        <f>SUM(L15:L24)</f>
        <v>756.30000000000007</v>
      </c>
      <c r="M25" s="15">
        <f t="shared" si="2"/>
        <v>97.549335741003489</v>
      </c>
      <c r="N25" s="16">
        <f t="shared" si="3"/>
        <v>98.765940448804102</v>
      </c>
    </row>
    <row r="26" spans="2:14" ht="11.4" customHeight="1" x14ac:dyDescent="0.3">
      <c r="B26" s="19"/>
      <c r="C26" s="20"/>
      <c r="D26" s="20"/>
      <c r="E26" s="21"/>
      <c r="F26" s="21"/>
      <c r="G26" s="21"/>
      <c r="H26" s="22"/>
      <c r="I26" s="22"/>
      <c r="J26" s="20"/>
      <c r="K26" s="20"/>
      <c r="L26" s="20"/>
      <c r="M26" s="23"/>
      <c r="N26" s="24"/>
    </row>
    <row r="27" spans="2:14" x14ac:dyDescent="0.3">
      <c r="C27" s="18" t="s">
        <v>36</v>
      </c>
    </row>
    <row r="28" spans="2:14" x14ac:dyDescent="0.3">
      <c r="C28" s="18" t="s">
        <v>37</v>
      </c>
    </row>
    <row r="29" spans="2:14" x14ac:dyDescent="0.3">
      <c r="C29" s="18">
        <v>36674</v>
      </c>
    </row>
    <row r="30" spans="2:14" x14ac:dyDescent="0.3">
      <c r="C30" s="14"/>
    </row>
    <row r="31" spans="2:14" ht="24.6" customHeight="1" x14ac:dyDescent="0.3">
      <c r="C31" s="30"/>
    </row>
  </sheetData>
  <mergeCells count="38">
    <mergeCell ref="N8:N10"/>
    <mergeCell ref="N11:N12"/>
    <mergeCell ref="N13:N14"/>
    <mergeCell ref="B2:O2"/>
    <mergeCell ref="F3:I3"/>
    <mergeCell ref="F4:I4"/>
    <mergeCell ref="C5:N5"/>
    <mergeCell ref="C6:N6"/>
    <mergeCell ref="H13:H14"/>
    <mergeCell ref="I13:I14"/>
    <mergeCell ref="J13:J14"/>
    <mergeCell ref="K13:K14"/>
    <mergeCell ref="L13:L14"/>
    <mergeCell ref="M13:M14"/>
    <mergeCell ref="J11:J12"/>
    <mergeCell ref="K11:K12"/>
    <mergeCell ref="L11:L12"/>
    <mergeCell ref="M11:M12"/>
    <mergeCell ref="B13:B14"/>
    <mergeCell ref="C13:C14"/>
    <mergeCell ref="D13:D14"/>
    <mergeCell ref="E13:E14"/>
    <mergeCell ref="F13:F14"/>
    <mergeCell ref="G13:G14"/>
    <mergeCell ref="B8:B12"/>
    <mergeCell ref="C8:C12"/>
    <mergeCell ref="D8:D12"/>
    <mergeCell ref="E8:G8"/>
    <mergeCell ref="E9:G9"/>
    <mergeCell ref="E10:G10"/>
    <mergeCell ref="E11:E12"/>
    <mergeCell ref="G11:G12"/>
    <mergeCell ref="H8:J8"/>
    <mergeCell ref="H9:J9"/>
    <mergeCell ref="H10:J10"/>
    <mergeCell ref="K8:M8"/>
    <mergeCell ref="K9:M9"/>
    <mergeCell ref="K10:M10"/>
  </mergeCells>
  <pageMargins left="0.51181102362204722" right="0.11811023622047245" top="0.35433070866141736" bottom="0.35433070866141736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21"/>
  <sheetViews>
    <sheetView tabSelected="1" topLeftCell="C4" workbookViewId="0">
      <selection activeCell="L17" sqref="L17"/>
    </sheetView>
  </sheetViews>
  <sheetFormatPr defaultRowHeight="14.4" x14ac:dyDescent="0.3"/>
  <cols>
    <col min="1" max="1" width="2.44140625" customWidth="1"/>
    <col min="2" max="2" width="4.5546875" customWidth="1"/>
    <col min="3" max="3" width="19.6640625" customWidth="1"/>
    <col min="4" max="4" width="23.5546875" customWidth="1"/>
    <col min="5" max="5" width="8.33203125" customWidth="1"/>
    <col min="6" max="6" width="7.88671875" customWidth="1"/>
    <col min="7" max="7" width="5.6640625" customWidth="1"/>
    <col min="8" max="8" width="8.6640625" customWidth="1"/>
    <col min="9" max="9" width="8.109375" customWidth="1"/>
    <col min="10" max="10" width="5.6640625" customWidth="1"/>
    <col min="11" max="12" width="7.6640625" customWidth="1"/>
    <col min="13" max="13" width="6.109375" customWidth="1"/>
    <col min="14" max="14" width="8.5546875" customWidth="1"/>
  </cols>
  <sheetData>
    <row r="3" spans="2:15" ht="28.2" customHeight="1" x14ac:dyDescent="0.3">
      <c r="B3" s="56" t="s">
        <v>22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2:15" ht="15.6" x14ac:dyDescent="0.3">
      <c r="F4" s="57" t="s">
        <v>38</v>
      </c>
      <c r="G4" s="57"/>
      <c r="H4" s="57"/>
      <c r="I4" s="57"/>
    </row>
    <row r="5" spans="2:15" x14ac:dyDescent="0.3">
      <c r="F5" s="58" t="s">
        <v>17</v>
      </c>
      <c r="G5" s="58"/>
      <c r="H5" s="58"/>
      <c r="I5" s="58"/>
    </row>
    <row r="6" spans="2:15" ht="15.6" x14ac:dyDescent="0.3">
      <c r="C6" s="59" t="s">
        <v>18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</row>
    <row r="7" spans="2:15" x14ac:dyDescent="0.3">
      <c r="C7" s="60" t="s">
        <v>19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</row>
    <row r="8" spans="2:15" ht="15" thickBot="1" x14ac:dyDescent="0.35"/>
    <row r="9" spans="2:15" ht="96.6" customHeight="1" x14ac:dyDescent="0.3">
      <c r="B9" s="48" t="s">
        <v>0</v>
      </c>
      <c r="C9" s="48" t="s">
        <v>1</v>
      </c>
      <c r="D9" s="48" t="s">
        <v>2</v>
      </c>
      <c r="E9" s="32" t="s">
        <v>3</v>
      </c>
      <c r="F9" s="33"/>
      <c r="G9" s="34"/>
      <c r="H9" s="32" t="s">
        <v>5</v>
      </c>
      <c r="I9" s="33"/>
      <c r="J9" s="34"/>
      <c r="K9" s="32" t="s">
        <v>7</v>
      </c>
      <c r="L9" s="33"/>
      <c r="M9" s="34"/>
      <c r="N9" s="48" t="s">
        <v>16</v>
      </c>
    </row>
    <row r="10" spans="2:15" x14ac:dyDescent="0.3">
      <c r="B10" s="49"/>
      <c r="C10" s="49"/>
      <c r="D10" s="49"/>
      <c r="E10" s="35" t="s">
        <v>4</v>
      </c>
      <c r="F10" s="36"/>
      <c r="G10" s="37"/>
      <c r="H10" s="35" t="s">
        <v>6</v>
      </c>
      <c r="I10" s="36"/>
      <c r="J10" s="37"/>
      <c r="K10" s="35" t="s">
        <v>8</v>
      </c>
      <c r="L10" s="36"/>
      <c r="M10" s="37"/>
      <c r="N10" s="51"/>
    </row>
    <row r="11" spans="2:15" ht="15" thickBot="1" x14ac:dyDescent="0.35">
      <c r="B11" s="49"/>
      <c r="C11" s="49"/>
      <c r="D11" s="49"/>
      <c r="E11" s="38"/>
      <c r="F11" s="39"/>
      <c r="G11" s="40"/>
      <c r="H11" s="38"/>
      <c r="I11" s="39"/>
      <c r="J11" s="40"/>
      <c r="K11" s="41"/>
      <c r="L11" s="42"/>
      <c r="M11" s="43"/>
      <c r="N11" s="52"/>
    </row>
    <row r="12" spans="2:15" ht="26.4" x14ac:dyDescent="0.3">
      <c r="B12" s="49"/>
      <c r="C12" s="49"/>
      <c r="D12" s="49"/>
      <c r="E12" s="44" t="s">
        <v>9</v>
      </c>
      <c r="F12" s="1" t="s">
        <v>10</v>
      </c>
      <c r="G12" s="44" t="s">
        <v>12</v>
      </c>
      <c r="H12" s="1" t="s">
        <v>13</v>
      </c>
      <c r="I12" s="1" t="s">
        <v>15</v>
      </c>
      <c r="J12" s="44" t="s">
        <v>12</v>
      </c>
      <c r="K12" s="44" t="s">
        <v>13</v>
      </c>
      <c r="L12" s="44" t="s">
        <v>15</v>
      </c>
      <c r="M12" s="44" t="s">
        <v>12</v>
      </c>
      <c r="N12" s="44" t="s">
        <v>12</v>
      </c>
    </row>
    <row r="13" spans="2:15" ht="27" thickBot="1" x14ac:dyDescent="0.35">
      <c r="B13" s="50"/>
      <c r="C13" s="50"/>
      <c r="D13" s="50"/>
      <c r="E13" s="45"/>
      <c r="F13" s="2" t="s">
        <v>11</v>
      </c>
      <c r="G13" s="45"/>
      <c r="H13" s="2" t="s">
        <v>14</v>
      </c>
      <c r="I13" s="2" t="s">
        <v>14</v>
      </c>
      <c r="J13" s="45"/>
      <c r="K13" s="45"/>
      <c r="L13" s="45"/>
      <c r="M13" s="45"/>
      <c r="N13" s="53"/>
    </row>
    <row r="14" spans="2:15" x14ac:dyDescent="0.3">
      <c r="B14" s="46">
        <v>1</v>
      </c>
      <c r="C14" s="46">
        <v>2</v>
      </c>
      <c r="D14" s="46">
        <v>3</v>
      </c>
      <c r="E14" s="46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62">
        <v>12</v>
      </c>
      <c r="N14" s="54">
        <v>13</v>
      </c>
    </row>
    <row r="15" spans="2:15" ht="15" thickBot="1" x14ac:dyDescent="0.35"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63"/>
      <c r="N15" s="55"/>
    </row>
    <row r="16" spans="2:15" ht="36.6" thickBot="1" x14ac:dyDescent="0.35">
      <c r="B16" s="3">
        <v>1</v>
      </c>
      <c r="C16" s="15" t="s">
        <v>34</v>
      </c>
      <c r="D16" s="8" t="s">
        <v>35</v>
      </c>
      <c r="E16" s="3">
        <v>5587.8</v>
      </c>
      <c r="F16" s="3">
        <v>5572.7</v>
      </c>
      <c r="G16" s="3">
        <f>F16/E16*100</f>
        <v>99.729768424066705</v>
      </c>
      <c r="H16" s="3">
        <v>450</v>
      </c>
      <c r="I16" s="3">
        <v>450</v>
      </c>
      <c r="J16" s="3">
        <f>I16/H16*100</f>
        <v>100</v>
      </c>
      <c r="K16" s="3">
        <v>86</v>
      </c>
      <c r="L16" s="3">
        <v>77.8</v>
      </c>
      <c r="M16" s="3">
        <f>L16/K16*100</f>
        <v>90.465116279069775</v>
      </c>
      <c r="N16" s="28">
        <f>(G16+J16+M16)/3</f>
        <v>96.731628234378832</v>
      </c>
    </row>
    <row r="17" spans="2:14" ht="15" thickBot="1" x14ac:dyDescent="0.35">
      <c r="B17" s="4"/>
      <c r="C17" s="5" t="s">
        <v>20</v>
      </c>
      <c r="D17" s="5"/>
      <c r="E17" s="17">
        <f>E16</f>
        <v>5587.8</v>
      </c>
      <c r="F17" s="17">
        <f t="shared" ref="F17:N17" si="0">F16</f>
        <v>5572.7</v>
      </c>
      <c r="G17" s="17">
        <f t="shared" si="0"/>
        <v>99.729768424066705</v>
      </c>
      <c r="H17" s="17">
        <f t="shared" si="0"/>
        <v>450</v>
      </c>
      <c r="I17" s="17">
        <f t="shared" si="0"/>
        <v>450</v>
      </c>
      <c r="J17" s="17">
        <f t="shared" si="0"/>
        <v>100</v>
      </c>
      <c r="K17" s="17">
        <f t="shared" si="0"/>
        <v>86</v>
      </c>
      <c r="L17" s="17">
        <f t="shared" si="0"/>
        <v>77.8</v>
      </c>
      <c r="M17" s="17">
        <f t="shared" si="0"/>
        <v>90.465116279069775</v>
      </c>
      <c r="N17" s="29">
        <f t="shared" si="0"/>
        <v>96.731628234378832</v>
      </c>
    </row>
    <row r="19" spans="2:14" x14ac:dyDescent="0.3">
      <c r="C19" s="18" t="s">
        <v>36</v>
      </c>
    </row>
    <row r="20" spans="2:14" x14ac:dyDescent="0.3">
      <c r="C20" s="18" t="s">
        <v>37</v>
      </c>
    </row>
    <row r="21" spans="2:14" x14ac:dyDescent="0.3">
      <c r="C21" s="18">
        <v>36674</v>
      </c>
    </row>
  </sheetData>
  <mergeCells count="38">
    <mergeCell ref="B9:B13"/>
    <mergeCell ref="C9:C13"/>
    <mergeCell ref="D9:D13"/>
    <mergeCell ref="E9:G9"/>
    <mergeCell ref="H9:J9"/>
    <mergeCell ref="B3:O3"/>
    <mergeCell ref="F4:I4"/>
    <mergeCell ref="F5:I5"/>
    <mergeCell ref="C6:N6"/>
    <mergeCell ref="C7:N7"/>
    <mergeCell ref="K9:M9"/>
    <mergeCell ref="N9:N11"/>
    <mergeCell ref="E10:G10"/>
    <mergeCell ref="H10:J10"/>
    <mergeCell ref="K10:M10"/>
    <mergeCell ref="E11:G11"/>
    <mergeCell ref="H11:J11"/>
    <mergeCell ref="K11:M11"/>
    <mergeCell ref="G14:G15"/>
    <mergeCell ref="H14:H15"/>
    <mergeCell ref="I14:I15"/>
    <mergeCell ref="J14:J15"/>
    <mergeCell ref="E12:E13"/>
    <mergeCell ref="G12:G13"/>
    <mergeCell ref="J12:J13"/>
    <mergeCell ref="B14:B15"/>
    <mergeCell ref="C14:C15"/>
    <mergeCell ref="D14:D15"/>
    <mergeCell ref="E14:E15"/>
    <mergeCell ref="F14:F15"/>
    <mergeCell ref="K14:K15"/>
    <mergeCell ref="L14:L15"/>
    <mergeCell ref="M14:M15"/>
    <mergeCell ref="N14:N15"/>
    <mergeCell ref="N12:N13"/>
    <mergeCell ref="K12:K13"/>
    <mergeCell ref="L12:L13"/>
    <mergeCell ref="M12:M13"/>
  </mergeCells>
  <pageMargins left="0.51181102362204722" right="0.11811023622047245" top="0.35433070866141736" bottom="0.35433070866141736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2018-03-18T23:46:46Z</dcterms:modified>
</cp:coreProperties>
</file>